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5" i="1" l="1"/>
  <c r="E18" i="1"/>
  <c r="P18" i="1" s="1"/>
  <c r="F14" i="1"/>
  <c r="F13" i="1" s="1"/>
  <c r="F20" i="1"/>
  <c r="F19" i="1" s="1"/>
  <c r="G20" i="1"/>
  <c r="G19" i="1" s="1"/>
  <c r="H20" i="1"/>
  <c r="H19" i="1" s="1"/>
  <c r="I20" i="1"/>
  <c r="I19" i="1" s="1"/>
  <c r="J20" i="1"/>
  <c r="J19" i="1" s="1"/>
  <c r="K20" i="1"/>
  <c r="K19" i="1" s="1"/>
  <c r="L20" i="1"/>
  <c r="L19" i="1" s="1"/>
  <c r="M20" i="1"/>
  <c r="M19" i="1" s="1"/>
  <c r="N20" i="1"/>
  <c r="N19" i="1" s="1"/>
  <c r="O20" i="1"/>
  <c r="O19" i="1" s="1"/>
  <c r="J15" i="1"/>
  <c r="J14" i="1" s="1"/>
  <c r="E16" i="1"/>
  <c r="P16" i="1" s="1"/>
  <c r="E17" i="1"/>
  <c r="P17" i="1"/>
  <c r="E21" i="1"/>
  <c r="P21" i="1" s="1"/>
  <c r="E22" i="1"/>
  <c r="P22" i="1" s="1"/>
  <c r="E23" i="1"/>
  <c r="P23" i="1"/>
  <c r="E24" i="1"/>
  <c r="P24" i="1" s="1"/>
  <c r="E25" i="1"/>
  <c r="P25" i="1" s="1"/>
  <c r="E26" i="1"/>
  <c r="P26" i="1" s="1"/>
  <c r="E27" i="1"/>
  <c r="P27" i="1"/>
  <c r="E28" i="1"/>
  <c r="P28" i="1" s="1"/>
  <c r="E29" i="1"/>
  <c r="P29" i="1"/>
  <c r="E30" i="1"/>
  <c r="P30" i="1" s="1"/>
  <c r="G14" i="1"/>
  <c r="G13" i="1" s="1"/>
  <c r="H14" i="1"/>
  <c r="H13" i="1" s="1"/>
  <c r="I14" i="1"/>
  <c r="I13" i="1" s="1"/>
  <c r="K14" i="1"/>
  <c r="K13" i="1" s="1"/>
  <c r="L14" i="1"/>
  <c r="L13" i="1" s="1"/>
  <c r="M14" i="1"/>
  <c r="M13" i="1" s="1"/>
  <c r="N14" i="1"/>
  <c r="N13" i="1" s="1"/>
  <c r="O14" i="1"/>
  <c r="O13" i="1" s="1"/>
  <c r="P15" i="1" l="1"/>
  <c r="O31" i="1"/>
  <c r="G31" i="1"/>
  <c r="N31" i="1"/>
  <c r="L31" i="1"/>
  <c r="K31" i="1"/>
  <c r="H31" i="1"/>
  <c r="E14" i="1"/>
  <c r="P14" i="1" s="1"/>
  <c r="J13" i="1"/>
  <c r="J31" i="1" s="1"/>
  <c r="M31" i="1"/>
  <c r="I31" i="1"/>
  <c r="F31" i="1"/>
  <c r="E13" i="1"/>
  <c r="E20" i="1"/>
  <c r="P13" i="1" l="1"/>
  <c r="E19" i="1"/>
  <c r="P19" i="1" s="1"/>
  <c r="P20" i="1"/>
  <c r="E31" i="1" l="1"/>
  <c r="P31" i="1" s="1"/>
</calcChain>
</file>

<file path=xl/sharedStrings.xml><?xml version="1.0" encoding="utf-8"?>
<sst xmlns="http://schemas.openxmlformats.org/spreadsheetml/2006/main" count="87" uniqueCount="76">
  <si>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</si>
  <si>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</si>
  <si>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</si>
  <si>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</si>
  <si>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</si>
  <si>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</si>
  <si>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</si>
  <si>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</si>
  <si>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</si>
  <si>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</si>
  <si>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</si>
  <si>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</si>
  <si>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</si>
  <si>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</si>
  <si>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</si>
  <si>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</si>
  <si>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</si>
  <si>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</si>
  <si>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</si>
  <si>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</si>
  <si>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</si>
  <si>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</si>
  <si>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</si>
  <si>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</si>
  <si>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</si>
  <si>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</si>
  <si>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</si>
  <si>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</si>
  <si>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</si>
  <si>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</si>
  <si>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</si>
  <si>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</si>
  <si>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</si>
  <si>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</si>
  <si>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</si>
  <si>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</si>
  <si>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</si>
  <si>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</si>
  <si>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</si>
  <si>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</si>
  <si>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</si>
  <si>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</si>
  <si>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</si>
  <si>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</si>
  <si>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Голова районної у м.Херсоні ради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</si>
  <si>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</si>
  <si>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</si>
  <si>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</si>
  <si>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</si>
  <si>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</si>
  <si>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</si>
  <si>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</si>
  <si>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</si>
  <si>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</si>
  <si>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</si>
  <si>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</si>
  <si>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</si>
  <si>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</si>
  <si>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</si>
  <si>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</si>
  <si>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</si>
  <si>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</si>
  <si>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</si>
  <si>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</si>
  <si>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</si>
  <si>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</si>
  <si>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</si>
  <si>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</si>
  <si>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до рішення  районної у місті ради</t>
  </si>
  <si>
    <t>Виконавчий комітет Центральної районної у місті Херсоні ради</t>
  </si>
  <si>
    <t>Зміни до додатку №2 "Розподіл видатків бюджету району у місті на 2026 рік"</t>
  </si>
  <si>
    <t>за головними розпорядниками коштів у розрізі відповідальних виконавців рішення  районної у місті ради від 25.12.2025 № 219 "Про бюджет Центрального  району у місті Херсон на 2026 рік"</t>
  </si>
  <si>
    <t>(код бюджету)</t>
  </si>
  <si>
    <t>(грн.)</t>
  </si>
  <si>
    <t>Додаток № 2</t>
  </si>
  <si>
    <t xml:space="preserve">
від 21.05.2026р. № 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</si>
</sst>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/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Font="1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topLeftCell="D1" workbookViewId="0">
      <selection activeCell="L4" sqref="L4"/>
    </sheetView>
  </sheetViews>
  <sheetFormatPr defaultRowHeight="13" x14ac:dyDescent="0.3"/>
  <cols>
    <col min="1" max="3" width="12" customWidth="1"/>
    <col min="4" max="4" width="40.69921875" customWidth="1"/>
    <col min="5" max="14" width="11.59765625" customWidth="1"/>
    <col min="16" max="16" width="10.3984375" bestFit="1" customWidth="1"/>
  </cols>
  <sheetData>
    <row r="1" spans="1: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6" t="s">
        <v>74</v>
      </c>
      <c r="M1" s="46"/>
      <c r="N1" s="46"/>
      <c r="O1" s="46"/>
      <c r="P1" s="46"/>
    </row>
    <row r="2" spans="1:18" x14ac:dyDescent="0.3">
      <c r="A2" s="1"/>
      <c r="B2" s="1"/>
      <c r="C2" s="1"/>
      <c r="D2" s="1"/>
      <c r="E2" s="32"/>
      <c r="F2" s="1"/>
      <c r="G2" s="1"/>
      <c r="H2" s="1"/>
      <c r="I2" s="1"/>
      <c r="J2" s="1"/>
      <c r="K2" s="1"/>
      <c r="L2" s="46" t="s">
        <v>68</v>
      </c>
      <c r="M2" s="46"/>
      <c r="N2" s="46"/>
      <c r="O2" s="46"/>
      <c r="P2" s="46"/>
    </row>
    <row r="3" spans="1:18" ht="20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8" t="s">
        <v>75</v>
      </c>
      <c r="M3" s="48"/>
      <c r="N3" s="48"/>
    </row>
    <row r="4" spans="1:18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8" x14ac:dyDescent="0.3">
      <c r="A5" s="52" t="s">
        <v>70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6" spans="1:18" ht="19.25" customHeight="1" x14ac:dyDescent="0.3">
      <c r="A6" s="49" t="s">
        <v>71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8" ht="19.25" customHeight="1" x14ac:dyDescent="0.3">
      <c r="A7" s="33">
        <v>21553603000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8" s="37" customFormat="1" ht="13.75" customHeight="1" x14ac:dyDescent="0.3">
      <c r="A8" s="35" t="s">
        <v>72</v>
      </c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 t="s">
        <v>73</v>
      </c>
      <c r="Q8" s="38"/>
      <c r="R8" s="38"/>
    </row>
    <row r="9" spans="1:18" ht="16.5" customHeight="1" x14ac:dyDescent="0.3">
      <c r="A9" s="41" t="s">
        <v>53</v>
      </c>
      <c r="B9" s="41" t="s">
        <v>54</v>
      </c>
      <c r="C9" s="40" t="s">
        <v>55</v>
      </c>
      <c r="D9" s="40" t="s">
        <v>56</v>
      </c>
      <c r="E9" s="42" t="s">
        <v>0</v>
      </c>
      <c r="F9" s="42"/>
      <c r="G9" s="42"/>
      <c r="H9" s="42"/>
      <c r="I9" s="42"/>
      <c r="J9" s="42" t="s">
        <v>7</v>
      </c>
      <c r="K9" s="42"/>
      <c r="L9" s="42"/>
      <c r="M9" s="42"/>
      <c r="N9" s="42"/>
      <c r="O9" s="42"/>
      <c r="P9" s="42" t="s">
        <v>57</v>
      </c>
    </row>
    <row r="10" spans="1:18" ht="16.5" customHeight="1" x14ac:dyDescent="0.3">
      <c r="A10" s="51"/>
      <c r="B10" s="51"/>
      <c r="C10" s="40"/>
      <c r="D10" s="40"/>
      <c r="E10" s="42" t="s">
        <v>58</v>
      </c>
      <c r="F10" s="42" t="s">
        <v>2</v>
      </c>
      <c r="G10" s="44" t="s">
        <v>3</v>
      </c>
      <c r="H10" s="45"/>
      <c r="I10" s="42" t="s">
        <v>6</v>
      </c>
      <c r="J10" s="42" t="s">
        <v>58</v>
      </c>
      <c r="K10" s="43" t="s">
        <v>59</v>
      </c>
      <c r="L10" s="42" t="s">
        <v>2</v>
      </c>
      <c r="M10" s="44" t="s">
        <v>3</v>
      </c>
      <c r="N10" s="45"/>
      <c r="O10" s="42" t="s">
        <v>6</v>
      </c>
      <c r="P10" s="42"/>
    </row>
    <row r="11" spans="1:18" ht="63.65" customHeight="1" x14ac:dyDescent="0.3">
      <c r="A11" s="51"/>
      <c r="B11" s="51"/>
      <c r="C11" s="41"/>
      <c r="D11" s="41"/>
      <c r="E11" s="43"/>
      <c r="F11" s="43"/>
      <c r="G11" s="20" t="s">
        <v>4</v>
      </c>
      <c r="H11" s="20" t="s">
        <v>5</v>
      </c>
      <c r="I11" s="43"/>
      <c r="J11" s="43"/>
      <c r="K11" s="47"/>
      <c r="L11" s="43"/>
      <c r="M11" s="20" t="s">
        <v>4</v>
      </c>
      <c r="N11" s="20" t="s">
        <v>5</v>
      </c>
      <c r="O11" s="43"/>
      <c r="P11" s="43"/>
    </row>
    <row r="12" spans="1:18" ht="16.5" customHeight="1" x14ac:dyDescent="0.3">
      <c r="A12" s="17">
        <v>1</v>
      </c>
      <c r="B12" s="18">
        <v>2</v>
      </c>
      <c r="C12" s="18">
        <v>3</v>
      </c>
      <c r="D12" s="18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</row>
    <row r="13" spans="1:18" ht="31.25" hidden="1" customHeight="1" x14ac:dyDescent="0.3">
      <c r="A13" s="18" t="s">
        <v>60</v>
      </c>
      <c r="B13" s="18"/>
      <c r="C13" s="18"/>
      <c r="D13" s="21" t="s">
        <v>69</v>
      </c>
      <c r="E13" s="22">
        <f>F13</f>
        <v>0</v>
      </c>
      <c r="F13" s="22">
        <f>F14</f>
        <v>0</v>
      </c>
      <c r="G13" s="22">
        <f t="shared" ref="G13:O13" si="0">G14</f>
        <v>0</v>
      </c>
      <c r="H13" s="22">
        <f t="shared" si="0"/>
        <v>0</v>
      </c>
      <c r="I13" s="22">
        <f t="shared" si="0"/>
        <v>0</v>
      </c>
      <c r="J13" s="22">
        <f t="shared" si="0"/>
        <v>0</v>
      </c>
      <c r="K13" s="22">
        <f t="shared" si="0"/>
        <v>0</v>
      </c>
      <c r="L13" s="22">
        <f t="shared" si="0"/>
        <v>0</v>
      </c>
      <c r="M13" s="22">
        <f t="shared" si="0"/>
        <v>0</v>
      </c>
      <c r="N13" s="22">
        <f t="shared" si="0"/>
        <v>0</v>
      </c>
      <c r="O13" s="22">
        <f t="shared" si="0"/>
        <v>0</v>
      </c>
      <c r="P13" s="22">
        <f>E13+J13</f>
        <v>0</v>
      </c>
    </row>
    <row r="14" spans="1:18" ht="27.65" hidden="1" customHeight="1" x14ac:dyDescent="0.3">
      <c r="A14" s="18" t="s">
        <v>61</v>
      </c>
      <c r="B14" s="18"/>
      <c r="C14" s="18"/>
      <c r="D14" s="21" t="s">
        <v>69</v>
      </c>
      <c r="E14" s="22">
        <f>F14</f>
        <v>0</v>
      </c>
      <c r="F14" s="22">
        <f t="shared" ref="F14:O14" si="1">F15+F16+F17+F18</f>
        <v>0</v>
      </c>
      <c r="G14" s="22">
        <f t="shared" si="1"/>
        <v>0</v>
      </c>
      <c r="H14" s="22">
        <f t="shared" si="1"/>
        <v>0</v>
      </c>
      <c r="I14" s="22">
        <f t="shared" si="1"/>
        <v>0</v>
      </c>
      <c r="J14" s="22">
        <f t="shared" si="1"/>
        <v>0</v>
      </c>
      <c r="K14" s="22">
        <f t="shared" si="1"/>
        <v>0</v>
      </c>
      <c r="L14" s="22">
        <f t="shared" si="1"/>
        <v>0</v>
      </c>
      <c r="M14" s="22">
        <f t="shared" si="1"/>
        <v>0</v>
      </c>
      <c r="N14" s="22">
        <f t="shared" si="1"/>
        <v>0</v>
      </c>
      <c r="O14" s="22">
        <f t="shared" si="1"/>
        <v>0</v>
      </c>
      <c r="P14" s="22">
        <f t="shared" ref="P14:P31" si="2">E14+J14</f>
        <v>0</v>
      </c>
    </row>
    <row r="15" spans="1:18" s="14" customFormat="1" ht="61.25" hidden="1" customHeight="1" x14ac:dyDescent="0.3">
      <c r="A15" s="9" t="s">
        <v>8</v>
      </c>
      <c r="B15" s="9" t="s">
        <v>10</v>
      </c>
      <c r="C15" s="10" t="s">
        <v>9</v>
      </c>
      <c r="D15" s="11" t="s">
        <v>11</v>
      </c>
      <c r="E15" s="28">
        <f>F15</f>
        <v>0</v>
      </c>
      <c r="F15" s="28">
        <v>0</v>
      </c>
      <c r="G15" s="28">
        <v>0</v>
      </c>
      <c r="H15" s="28">
        <v>0</v>
      </c>
      <c r="I15" s="28">
        <v>0</v>
      </c>
      <c r="J15" s="28">
        <f>K15</f>
        <v>0</v>
      </c>
      <c r="K15" s="28">
        <v>0</v>
      </c>
      <c r="L15" s="28">
        <v>0</v>
      </c>
      <c r="M15" s="28">
        <v>0</v>
      </c>
      <c r="N15" s="28">
        <v>0</v>
      </c>
      <c r="O15" s="30">
        <v>0</v>
      </c>
      <c r="P15" s="23">
        <f t="shared" si="2"/>
        <v>0</v>
      </c>
      <c r="Q15" s="31"/>
    </row>
    <row r="16" spans="1:18" ht="25.75" hidden="1" customHeight="1" x14ac:dyDescent="0.3">
      <c r="A16" s="9" t="s">
        <v>12</v>
      </c>
      <c r="B16" s="9" t="s">
        <v>14</v>
      </c>
      <c r="C16" s="10" t="s">
        <v>13</v>
      </c>
      <c r="D16" s="11" t="s">
        <v>15</v>
      </c>
      <c r="E16" s="28">
        <f t="shared" ref="E16:E30" si="3">F16</f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30">
        <v>0</v>
      </c>
      <c r="P16" s="23">
        <f t="shared" si="2"/>
        <v>0</v>
      </c>
    </row>
    <row r="17" spans="1:16" s="14" customFormat="1" ht="27" hidden="1" customHeight="1" x14ac:dyDescent="0.3">
      <c r="A17" s="9" t="s">
        <v>16</v>
      </c>
      <c r="B17" s="9" t="s">
        <v>18</v>
      </c>
      <c r="C17" s="10" t="s">
        <v>17</v>
      </c>
      <c r="D17" s="11" t="s">
        <v>19</v>
      </c>
      <c r="E17" s="28">
        <f t="shared" si="3"/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9"/>
      <c r="P17" s="23">
        <f t="shared" si="2"/>
        <v>0</v>
      </c>
    </row>
    <row r="18" spans="1:16" s="14" customFormat="1" ht="40.25" hidden="1" customHeight="1" x14ac:dyDescent="0.3">
      <c r="A18" s="9" t="s">
        <v>66</v>
      </c>
      <c r="B18" s="26" t="s">
        <v>63</v>
      </c>
      <c r="C18" s="26" t="s">
        <v>64</v>
      </c>
      <c r="D18" s="27" t="s">
        <v>65</v>
      </c>
      <c r="E18" s="28">
        <f t="shared" si="3"/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9">
        <v>0</v>
      </c>
      <c r="P18" s="23">
        <f t="shared" si="2"/>
        <v>0</v>
      </c>
    </row>
    <row r="19" spans="1:16" ht="40.75" customHeight="1" x14ac:dyDescent="0.3">
      <c r="A19" s="4" t="s">
        <v>20</v>
      </c>
      <c r="B19" s="5"/>
      <c r="C19" s="6"/>
      <c r="D19" s="7" t="s">
        <v>67</v>
      </c>
      <c r="E19" s="6">
        <f>E20</f>
        <v>548600</v>
      </c>
      <c r="F19" s="6">
        <f t="shared" ref="F19:O19" si="4">F20</f>
        <v>548600</v>
      </c>
      <c r="G19" s="6">
        <f t="shared" si="4"/>
        <v>350000</v>
      </c>
      <c r="H19" s="6">
        <f t="shared" si="4"/>
        <v>120000</v>
      </c>
      <c r="I19" s="6">
        <f t="shared" si="4"/>
        <v>0</v>
      </c>
      <c r="J19" s="6">
        <f t="shared" si="4"/>
        <v>0</v>
      </c>
      <c r="K19" s="6">
        <f t="shared" si="4"/>
        <v>0</v>
      </c>
      <c r="L19" s="6">
        <f t="shared" si="4"/>
        <v>0</v>
      </c>
      <c r="M19" s="6">
        <f t="shared" si="4"/>
        <v>0</v>
      </c>
      <c r="N19" s="6">
        <f t="shared" si="4"/>
        <v>0</v>
      </c>
      <c r="O19" s="6">
        <f t="shared" si="4"/>
        <v>0</v>
      </c>
      <c r="P19" s="22">
        <f t="shared" si="2"/>
        <v>548600</v>
      </c>
    </row>
    <row r="20" spans="1:16" ht="39" customHeight="1" x14ac:dyDescent="0.3">
      <c r="A20" s="4" t="s">
        <v>21</v>
      </c>
      <c r="B20" s="5"/>
      <c r="C20" s="6"/>
      <c r="D20" s="7" t="s">
        <v>67</v>
      </c>
      <c r="E20" s="6">
        <f>E21+E22+E23+E24+E25+E26+E27+E28+E29+E30</f>
        <v>548600</v>
      </c>
      <c r="F20" s="6">
        <f t="shared" ref="F20:O20" si="5">F21+F22+F23+F24+F25+F26+F27+F28+F29+F30</f>
        <v>548600</v>
      </c>
      <c r="G20" s="6">
        <f t="shared" si="5"/>
        <v>350000</v>
      </c>
      <c r="H20" s="6">
        <f t="shared" si="5"/>
        <v>120000</v>
      </c>
      <c r="I20" s="6">
        <f t="shared" si="5"/>
        <v>0</v>
      </c>
      <c r="J20" s="6">
        <f t="shared" si="5"/>
        <v>0</v>
      </c>
      <c r="K20" s="6">
        <f t="shared" si="5"/>
        <v>0</v>
      </c>
      <c r="L20" s="6">
        <f t="shared" si="5"/>
        <v>0</v>
      </c>
      <c r="M20" s="6">
        <f t="shared" si="5"/>
        <v>0</v>
      </c>
      <c r="N20" s="6">
        <f t="shared" si="5"/>
        <v>0</v>
      </c>
      <c r="O20" s="6">
        <f t="shared" si="5"/>
        <v>0</v>
      </c>
      <c r="P20" s="22">
        <f t="shared" si="2"/>
        <v>548600</v>
      </c>
    </row>
    <row r="21" spans="1:16" s="14" customFormat="1" ht="66" customHeight="1" x14ac:dyDescent="0.3">
      <c r="A21" s="9" t="s">
        <v>22</v>
      </c>
      <c r="B21" s="9" t="s">
        <v>10</v>
      </c>
      <c r="C21" s="10" t="s">
        <v>9</v>
      </c>
      <c r="D21" s="11" t="s">
        <v>11</v>
      </c>
      <c r="E21" s="28">
        <f t="shared" si="3"/>
        <v>120000</v>
      </c>
      <c r="F21" s="28">
        <v>120000</v>
      </c>
      <c r="G21" s="28">
        <v>0</v>
      </c>
      <c r="H21" s="28">
        <v>120000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30">
        <v>0</v>
      </c>
      <c r="P21" s="23">
        <f t="shared" si="2"/>
        <v>120000</v>
      </c>
    </row>
    <row r="22" spans="1:16" s="14" customFormat="1" ht="36" hidden="1" customHeight="1" x14ac:dyDescent="0.3">
      <c r="A22" s="9" t="s">
        <v>45</v>
      </c>
      <c r="B22" s="9">
        <v>3012</v>
      </c>
      <c r="C22" s="15">
        <v>1060</v>
      </c>
      <c r="D22" s="16" t="s">
        <v>46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3">
        <f t="shared" si="2"/>
        <v>0</v>
      </c>
    </row>
    <row r="23" spans="1:16" s="14" customFormat="1" ht="40.25" hidden="1" customHeight="1" x14ac:dyDescent="0.3">
      <c r="A23" s="9" t="s">
        <v>47</v>
      </c>
      <c r="B23" s="9">
        <v>3021</v>
      </c>
      <c r="C23" s="15">
        <v>1030</v>
      </c>
      <c r="D23" s="16" t="s">
        <v>48</v>
      </c>
      <c r="E23" s="28">
        <f t="shared" si="3"/>
        <v>0</v>
      </c>
      <c r="F23" s="28"/>
      <c r="G23" s="28"/>
      <c r="H23" s="28"/>
      <c r="I23" s="28"/>
      <c r="J23" s="28"/>
      <c r="K23" s="28"/>
      <c r="L23" s="28"/>
      <c r="M23" s="28"/>
      <c r="N23" s="28"/>
      <c r="O23" s="29"/>
      <c r="P23" s="23">
        <f t="shared" si="2"/>
        <v>0</v>
      </c>
    </row>
    <row r="24" spans="1:16" s="14" customFormat="1" ht="54" hidden="1" customHeight="1" x14ac:dyDescent="0.3">
      <c r="A24" s="9" t="s">
        <v>49</v>
      </c>
      <c r="B24" s="9">
        <v>3022</v>
      </c>
      <c r="C24" s="15">
        <v>1060</v>
      </c>
      <c r="D24" s="16" t="s">
        <v>50</v>
      </c>
      <c r="E24" s="28">
        <f t="shared" si="3"/>
        <v>0</v>
      </c>
      <c r="F24" s="28"/>
      <c r="G24" s="28"/>
      <c r="H24" s="28"/>
      <c r="I24" s="28"/>
      <c r="J24" s="28"/>
      <c r="K24" s="28"/>
      <c r="L24" s="28"/>
      <c r="M24" s="28"/>
      <c r="N24" s="28"/>
      <c r="O24" s="29"/>
      <c r="P24" s="23">
        <f t="shared" si="2"/>
        <v>0</v>
      </c>
    </row>
    <row r="25" spans="1:16" s="14" customFormat="1" ht="57.65" customHeight="1" x14ac:dyDescent="0.3">
      <c r="A25" s="9" t="s">
        <v>23</v>
      </c>
      <c r="B25" s="9" t="s">
        <v>25</v>
      </c>
      <c r="C25" s="10" t="s">
        <v>24</v>
      </c>
      <c r="D25" s="11" t="s">
        <v>26</v>
      </c>
      <c r="E25" s="28">
        <f t="shared" si="3"/>
        <v>428600</v>
      </c>
      <c r="F25" s="28">
        <v>428600</v>
      </c>
      <c r="G25" s="28">
        <v>350000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3">
        <f t="shared" si="2"/>
        <v>428600</v>
      </c>
    </row>
    <row r="26" spans="1:16" s="14" customFormat="1" ht="0.65" customHeight="1" x14ac:dyDescent="0.3">
      <c r="A26" s="9" t="s">
        <v>27</v>
      </c>
      <c r="B26" s="9" t="s">
        <v>29</v>
      </c>
      <c r="C26" s="10" t="s">
        <v>28</v>
      </c>
      <c r="D26" s="11" t="s">
        <v>30</v>
      </c>
      <c r="E26" s="12">
        <f t="shared" si="3"/>
        <v>0</v>
      </c>
      <c r="F26" s="12"/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24"/>
      <c r="P26" s="23">
        <f t="shared" si="2"/>
        <v>0</v>
      </c>
    </row>
    <row r="27" spans="1:16" s="14" customFormat="1" ht="24.65" hidden="1" customHeight="1" x14ac:dyDescent="0.3">
      <c r="A27" s="9" t="s">
        <v>31</v>
      </c>
      <c r="B27" s="9" t="s">
        <v>33</v>
      </c>
      <c r="C27" s="10" t="s">
        <v>32</v>
      </c>
      <c r="D27" s="11" t="s">
        <v>34</v>
      </c>
      <c r="E27" s="12">
        <f t="shared" si="3"/>
        <v>0</v>
      </c>
      <c r="F27" s="12"/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24"/>
      <c r="P27" s="23">
        <f t="shared" si="2"/>
        <v>0</v>
      </c>
    </row>
    <row r="28" spans="1:16" s="14" customFormat="1" ht="21.65" hidden="1" customHeight="1" x14ac:dyDescent="0.3">
      <c r="A28" s="9" t="s">
        <v>35</v>
      </c>
      <c r="B28" s="9" t="s">
        <v>37</v>
      </c>
      <c r="C28" s="10" t="s">
        <v>36</v>
      </c>
      <c r="D28" s="11" t="s">
        <v>38</v>
      </c>
      <c r="E28" s="12">
        <f t="shared" si="3"/>
        <v>0</v>
      </c>
      <c r="F28" s="12"/>
      <c r="G28" s="12"/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4"/>
      <c r="P28" s="23">
        <f t="shared" si="2"/>
        <v>0</v>
      </c>
    </row>
    <row r="29" spans="1:16" s="14" customFormat="1" ht="60.65" hidden="1" customHeight="1" x14ac:dyDescent="0.3">
      <c r="A29" s="9" t="s">
        <v>51</v>
      </c>
      <c r="B29" s="9">
        <v>3230</v>
      </c>
      <c r="C29" s="15">
        <v>1040</v>
      </c>
      <c r="D29" s="16" t="s">
        <v>52</v>
      </c>
      <c r="E29" s="12">
        <f t="shared" si="3"/>
        <v>0</v>
      </c>
      <c r="F29" s="12"/>
      <c r="G29" s="12"/>
      <c r="H29" s="12"/>
      <c r="I29" s="12"/>
      <c r="J29" s="12"/>
      <c r="K29" s="12"/>
      <c r="L29" s="12"/>
      <c r="M29" s="12"/>
      <c r="N29" s="12"/>
      <c r="O29" s="24"/>
      <c r="P29" s="23">
        <f t="shared" si="2"/>
        <v>0</v>
      </c>
    </row>
    <row r="30" spans="1:16" ht="13.75" hidden="1" customHeight="1" x14ac:dyDescent="0.3">
      <c r="A30" s="9" t="s">
        <v>39</v>
      </c>
      <c r="B30" s="9" t="s">
        <v>41</v>
      </c>
      <c r="C30" s="10" t="s">
        <v>40</v>
      </c>
      <c r="D30" s="11" t="s">
        <v>42</v>
      </c>
      <c r="E30" s="12">
        <f t="shared" si="3"/>
        <v>0</v>
      </c>
      <c r="F30" s="12"/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24"/>
      <c r="P30" s="23">
        <f t="shared" si="2"/>
        <v>0</v>
      </c>
    </row>
    <row r="31" spans="1:16" x14ac:dyDescent="0.3">
      <c r="A31" s="5"/>
      <c r="B31" s="4" t="s">
        <v>43</v>
      </c>
      <c r="C31" s="6"/>
      <c r="D31" s="8" t="s">
        <v>1</v>
      </c>
      <c r="E31" s="6">
        <f t="shared" ref="E31:O31" si="6">E13+E19</f>
        <v>548600</v>
      </c>
      <c r="F31" s="6">
        <f>F13+F19</f>
        <v>548600</v>
      </c>
      <c r="G31" s="6">
        <f t="shared" si="6"/>
        <v>350000</v>
      </c>
      <c r="H31" s="6">
        <f t="shared" si="6"/>
        <v>120000</v>
      </c>
      <c r="I31" s="6">
        <f t="shared" si="6"/>
        <v>0</v>
      </c>
      <c r="J31" s="6">
        <f t="shared" si="6"/>
        <v>0</v>
      </c>
      <c r="K31" s="6">
        <f t="shared" si="6"/>
        <v>0</v>
      </c>
      <c r="L31" s="6">
        <f t="shared" si="6"/>
        <v>0</v>
      </c>
      <c r="M31" s="6">
        <f t="shared" si="6"/>
        <v>0</v>
      </c>
      <c r="N31" s="6">
        <f t="shared" si="6"/>
        <v>0</v>
      </c>
      <c r="O31" s="6">
        <f t="shared" si="6"/>
        <v>0</v>
      </c>
      <c r="P31" s="22">
        <f t="shared" si="2"/>
        <v>548600</v>
      </c>
    </row>
    <row r="32" spans="1:16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x14ac:dyDescent="0.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x14ac:dyDescent="0.3">
      <c r="A34" s="1"/>
      <c r="B34" s="2" t="s">
        <v>44</v>
      </c>
      <c r="C34" s="1"/>
      <c r="D34" s="1"/>
      <c r="E34" s="25" t="s">
        <v>62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3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3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21">
    <mergeCell ref="L1:P1"/>
    <mergeCell ref="L2:P2"/>
    <mergeCell ref="J9:O9"/>
    <mergeCell ref="P9:P11"/>
    <mergeCell ref="J10:J11"/>
    <mergeCell ref="K10:K11"/>
    <mergeCell ref="L10:L11"/>
    <mergeCell ref="M10:N10"/>
    <mergeCell ref="L3:N3"/>
    <mergeCell ref="O10:O11"/>
    <mergeCell ref="A6:N6"/>
    <mergeCell ref="A9:A11"/>
    <mergeCell ref="B9:B11"/>
    <mergeCell ref="A5:N5"/>
    <mergeCell ref="F10:F11"/>
    <mergeCell ref="I10:I11"/>
    <mergeCell ref="C9:C11"/>
    <mergeCell ref="D9:D11"/>
    <mergeCell ref="E9:I9"/>
    <mergeCell ref="E10:E11"/>
    <mergeCell ref="G10:H10"/>
  </mergeCells>
  <phoneticPr fontId="6" type="noConversion"/>
  <pageMargins left="0.196850393700787" right="0.196850393700787" top="0.39370078740157499" bottom="0.196850393700787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2026-05-11T10:29:41Z</cp:lastPrinted>
  <dcterms:created xsi:type="dcterms:W3CDTF">2018-12-03T09:20:59Z</dcterms:created>
  <dcterms:modified xsi:type="dcterms:W3CDTF">2026-05-18T07:06:18Z</dcterms:modified>
</cp:coreProperties>
</file>